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filterPrivacy="1" defaultThemeVersion="124226"/>
  <xr:revisionPtr revIDLastSave="0" documentId="13_ncr:1_{BA609FA7-2B8B-493E-8A7B-B65F2C3A92AE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график вынос Кудепста" sheetId="3" r:id="rId1"/>
  </sheets>
  <definedNames>
    <definedName name="_xlnm.Print_Area" localSheetId="0">'график вынос Кудепста'!$A$1:$L$43</definedName>
  </definedNames>
  <calcPr calcId="191029" refMode="R1C1"/>
</workbook>
</file>

<file path=xl/calcChain.xml><?xml version="1.0" encoding="utf-8"?>
<calcChain xmlns="http://schemas.openxmlformats.org/spreadsheetml/2006/main">
  <c r="D35" i="3" l="1"/>
  <c r="D29" i="3"/>
  <c r="D23" i="3"/>
  <c r="D21" i="3"/>
  <c r="D19" i="3"/>
  <c r="D18" i="3"/>
  <c r="D14" i="3"/>
  <c r="D13" i="3"/>
  <c r="D12" i="3"/>
  <c r="D11" i="3"/>
</calcChain>
</file>

<file path=xl/sharedStrings.xml><?xml version="1.0" encoding="utf-8"?>
<sst xmlns="http://schemas.openxmlformats.org/spreadsheetml/2006/main" count="150" uniqueCount="86">
  <si>
    <t>Наименование</t>
  </si>
  <si>
    <t>2 декада</t>
  </si>
  <si>
    <t>3 декада</t>
  </si>
  <si>
    <t>1 декада</t>
  </si>
  <si>
    <t>КАЛЕНДАРНЫЙ ГРАФИК ПРОИЗВОДСТВА РАБОТ</t>
  </si>
  <si>
    <t>Выполнение комплекса работ и услуг по переустройству участка газопровода высокого давления Дн 325 мм АО «Газпром газораспределение Краснодар»; переустройству сетей газопровода и ШРП ООО «Хоста» по объекту: Автомобильная дорога «Обход Адлера». Подготовительный этап строительства. Этап 2. Транспортная развязка с федеральной автомобильной дорогой А-147 Джубга-Сочи- граница с Республикой Абхазия</t>
  </si>
  <si>
    <t>Приложение №1</t>
  </si>
  <si>
    <t>к Договору №__________ от "_____"_______________ 2024г.</t>
  </si>
  <si>
    <t>ПОДПИСИ СТОРОН:</t>
  </si>
  <si>
    <t>Переустройство сетей газоснабжения</t>
  </si>
  <si>
    <t>Разработка грунта</t>
  </si>
  <si>
    <t>Вывоз грунта</t>
  </si>
  <si>
    <t>Засыпка грунта с уплотнением</t>
  </si>
  <si>
    <t xml:space="preserve">Устройство основания из песка и обратная засыпка песком с уплотнением </t>
  </si>
  <si>
    <t>Укладка стальных труб Дн 325 мм в траншею</t>
  </si>
  <si>
    <t>Укладка  полиэтиленовых труб Дн 400 мм</t>
  </si>
  <si>
    <t xml:space="preserve">Устройство футляра на опуске в землю Дн=377 мм </t>
  </si>
  <si>
    <t>Прокладка провода -спутника</t>
  </si>
  <si>
    <t>Испытание газопровода</t>
  </si>
  <si>
    <t>Устройство врезки</t>
  </si>
  <si>
    <t>Устройство контрольной трубки</t>
  </si>
  <si>
    <t>Устройство фундаментов ГРПШ</t>
  </si>
  <si>
    <t>Ограждение ГРПШ Ог-1, Ог-2</t>
  </si>
  <si>
    <t>Молниезащита и заземление ГРПШ</t>
  </si>
  <si>
    <t>Устройство 'Опоры ОП-3</t>
  </si>
  <si>
    <t>Монтаж ГРПШ-РДК-ЭКФО-50Н-1/1-4-360-У СТО на базе 2-х РДК-ЭКФО-50/20Н</t>
  </si>
  <si>
    <t>Установка ГРПШ-10МС</t>
  </si>
  <si>
    <t>Прокладка труб методом ГНБ. Трубы  полиэтиленовые Дн=110 мм с устройством футляра из полиэтиленовых труб, Дн=280 мм</t>
  </si>
  <si>
    <t xml:space="preserve">Прокладка стальных труб Дн= 108 мм </t>
  </si>
  <si>
    <t>Прокладка полиэтиленовых труб Дн=110 в траншею</t>
  </si>
  <si>
    <t>Устройство полиэтиленового футляра на газопроводе</t>
  </si>
  <si>
    <t>Устройство фундаментов опор эстакады</t>
  </si>
  <si>
    <t>Устройство металлоконструкций эстакады</t>
  </si>
  <si>
    <t xml:space="preserve">Прокладка стальных труб Дн= 50 мм </t>
  </si>
  <si>
    <t>Демонтаж существующего газопровода</t>
  </si>
  <si>
    <t>Стравливание и заполнение газа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</si>
  <si>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</si>
  <si>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</si>
  <si>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</si>
  <si>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</si>
  <si>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</si>
  <si>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</si>
  <si>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</si>
  <si>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</si>
  <si>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</si>
  <si>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</si>
  <si>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</si>
  <si>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</si>
  <si>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</si>
  <si>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</si>
  <si>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</si>
  <si>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</si>
  <si>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</si>
  <si>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</si>
  <si>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</si>
  <si>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</si>
  <si>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</si>
  <si>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</si>
  <si>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</si>
  <si>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</si>
  <si>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</si>
  <si>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</si>
  <si>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</si>
  <si>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Ед.изм.</t>
  </si>
  <si>
    <t>№ п/п</t>
  </si>
  <si>
    <t>м3</t>
  </si>
  <si>
    <t>т</t>
  </si>
  <si>
    <t>м</t>
  </si>
  <si>
    <t>шт</t>
  </si>
  <si>
    <t>комплекс работ</t>
  </si>
  <si>
    <t>Кол-во</t>
  </si>
  <si>
    <t xml:space="preserve">Дата начала работ </t>
  </si>
  <si>
    <t xml:space="preserve">Дата окончания работ </t>
  </si>
  <si>
    <t>июль 2024г.</t>
  </si>
  <si>
    <t>август 2024г.</t>
  </si>
  <si>
    <t>с даты подписания договора</t>
  </si>
  <si>
    <t>10.08.2024г.</t>
  </si>
  <si>
    <t>30.07.2024г.</t>
  </si>
  <si>
    <t>20.07.2024г.</t>
  </si>
  <si>
    <t>11.07.2024г.</t>
  </si>
  <si>
    <t>01.08.2024г.</t>
  </si>
  <si>
    <t>11.08.2024г.</t>
  </si>
  <si>
    <t>30.08.2024г.</t>
  </si>
  <si>
    <t>12.07.2024г.</t>
  </si>
  <si>
    <t>20.08.2024г.</t>
  </si>
  <si>
    <t>15.08.2024г.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</si>
</sst>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i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7" fillId="0" borderId="0"/>
    <xf numFmtId="0" fontId="5" fillId="0" borderId="0"/>
    <xf numFmtId="0" fontId="8" fillId="0" borderId="0"/>
  </cellStyleXfs>
  <cellXfs count="5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0" fillId="0" borderId="1" xfId="0" applyFont="1" applyBorder="1" applyAlignment="1">
      <alignment vertical="center" wrapText="1"/>
    </xf>
    <xf numFmtId="0" fontId="2" fillId="0" borderId="1" xfId="0" quotePrefix="1" applyFont="1" applyBorder="1" applyAlignment="1" applyProtection="1">
      <alignment vertical="center" wrapText="1"/>
      <protection locked="0"/>
    </xf>
    <xf numFmtId="0" fontId="2" fillId="0" borderId="2" xfId="0" quotePrefix="1" applyFont="1" applyBorder="1" applyAlignment="1" applyProtection="1">
      <alignment horizontal="left" vertical="center" wrapText="1"/>
      <protection locked="0"/>
    </xf>
    <xf numFmtId="0" fontId="2" fillId="0" borderId="2" xfId="0" quotePrefix="1" applyFont="1" applyBorder="1" applyAlignment="1" applyProtection="1">
      <alignment vertical="center" wrapText="1"/>
      <protection locked="0"/>
    </xf>
    <xf numFmtId="49" fontId="10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6" fillId="0" borderId="0" xfId="1" applyFont="1" applyAlignment="1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3" fontId="2" fillId="0" borderId="0" xfId="0" applyNumberFormat="1" applyFont="1" applyAlignment="1">
      <alignment vertical="center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164" fontId="10" fillId="0" borderId="1" xfId="0" applyNumberFormat="1" applyFont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64" fontId="2" fillId="0" borderId="0" xfId="0" applyNumberFormat="1" applyFont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164" fontId="2" fillId="0" borderId="2" xfId="0" applyNumberFormat="1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164" fontId="11" fillId="0" borderId="0" xfId="0" applyNumberFormat="1" applyFont="1" applyAlignment="1">
      <alignment vertical="center" wrapText="1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164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 wrapText="1"/>
    </xf>
    <xf numFmtId="164" fontId="12" fillId="0" borderId="0" xfId="0" applyNumberFormat="1" applyFont="1" applyAlignment="1">
      <alignment vertical="center" wrapText="1"/>
    </xf>
    <xf numFmtId="4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7" fontId="12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>
      <alignment horizontal="center" vertical="center" wrapText="1"/>
    </xf>
    <xf numFmtId="164" fontId="2" fillId="0" borderId="3" xfId="0" applyNumberFormat="1" applyFont="1" applyBorder="1" applyAlignment="1" applyProtection="1">
      <alignment horizontal="center" vertical="center" wrapText="1"/>
      <protection locked="0"/>
    </xf>
    <xf numFmtId="164" fontId="2" fillId="0" borderId="2" xfId="0" applyNumberFormat="1" applyFont="1" applyBorder="1" applyAlignment="1" applyProtection="1">
      <alignment horizontal="center" vertical="center" wrapText="1"/>
      <protection locked="0"/>
    </xf>
  </cellXfs>
  <cellStyles count="5">
    <cellStyle name="Excel Built-in Normal" xfId="1" xr:uid="{00000000-0005-0000-0000-000000000000}"/>
    <cellStyle name="Обычный" xfId="0" builtinId="0"/>
    <cellStyle name="Обычный 2 7" xfId="2" xr:uid="{00000000-0005-0000-0000-000002000000}"/>
    <cellStyle name="Обычный 4" xfId="4" xr:uid="{00000000-0005-0000-0000-000003000000}"/>
    <cellStyle name="Обычный 7" xfId="3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5"/>
  <sheetViews>
    <sheetView tabSelected="1" view="pageBreakPreview" zoomScale="90" zoomScaleNormal="90" zoomScaleSheetLayoutView="90" workbookViewId="0">
      <selection activeCell="E2" sqref="E2:L2"/>
    </sheetView>
  </sheetViews>
  <sheetFormatPr defaultColWidth="9.26953125" defaultRowHeight="15.5" x14ac:dyDescent="0.35"/>
  <cols>
    <col min="1" max="1" width="8.1796875" style="24" customWidth="1"/>
    <col min="2" max="2" width="43.81640625" style="25" customWidth="1"/>
    <col min="3" max="3" width="10.7265625" style="25" customWidth="1"/>
    <col min="4" max="4" width="12.1796875" style="26" customWidth="1"/>
    <col min="5" max="6" width="15.7265625" style="26" customWidth="1"/>
    <col min="7" max="12" width="9.1796875" style="24" customWidth="1"/>
    <col min="13" max="16384" width="9.26953125" style="24"/>
  </cols>
  <sheetData>
    <row r="1" spans="1:12" x14ac:dyDescent="0.35">
      <c r="G1" s="27"/>
      <c r="H1" s="27"/>
      <c r="I1" s="38" t="s">
        <v>6</v>
      </c>
      <c r="J1" s="38"/>
      <c r="K1" s="38"/>
      <c r="L1" s="38"/>
    </row>
    <row r="2" spans="1:12" x14ac:dyDescent="0.35">
      <c r="E2" s="38" t="s">
        <v>7</v>
      </c>
      <c r="F2" s="38"/>
      <c r="G2" s="38"/>
      <c r="H2" s="38"/>
      <c r="I2" s="38"/>
      <c r="J2" s="38"/>
      <c r="K2" s="38"/>
      <c r="L2" s="38"/>
    </row>
    <row r="3" spans="1:12" x14ac:dyDescent="0.35">
      <c r="H3" s="13"/>
    </row>
    <row r="4" spans="1:12" ht="15.75" customHeight="1" x14ac:dyDescent="0.35">
      <c r="B4" s="41" t="s">
        <v>4</v>
      </c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x14ac:dyDescent="0.35">
      <c r="B5" s="28"/>
      <c r="C5" s="28"/>
      <c r="D5" s="29"/>
      <c r="E5" s="29"/>
      <c r="F5" s="29"/>
    </row>
    <row r="6" spans="1:12" ht="54.75" customHeight="1" x14ac:dyDescent="0.35">
      <c r="A6" s="42" t="s">
        <v>5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12" x14ac:dyDescent="0.35">
      <c r="B7" s="30"/>
      <c r="C7" s="30"/>
      <c r="D7" s="31"/>
      <c r="E7" s="31"/>
      <c r="F7" s="31"/>
    </row>
    <row r="8" spans="1:12" ht="16.5" customHeight="1" x14ac:dyDescent="0.35">
      <c r="A8" s="45" t="s">
        <v>64</v>
      </c>
      <c r="B8" s="44" t="s">
        <v>0</v>
      </c>
      <c r="C8" s="43" t="s">
        <v>63</v>
      </c>
      <c r="D8" s="46" t="s">
        <v>70</v>
      </c>
      <c r="E8" s="47" t="s">
        <v>71</v>
      </c>
      <c r="F8" s="47" t="s">
        <v>72</v>
      </c>
      <c r="G8" s="40" t="s">
        <v>73</v>
      </c>
      <c r="H8" s="40"/>
      <c r="I8" s="40"/>
      <c r="J8" s="40" t="s">
        <v>74</v>
      </c>
      <c r="K8" s="40"/>
      <c r="L8" s="40"/>
    </row>
    <row r="9" spans="1:12" ht="33.75" customHeight="1" x14ac:dyDescent="0.35">
      <c r="A9" s="45"/>
      <c r="B9" s="44"/>
      <c r="C9" s="43"/>
      <c r="D9" s="46"/>
      <c r="E9" s="47"/>
      <c r="F9" s="47"/>
      <c r="G9" s="37" t="s">
        <v>3</v>
      </c>
      <c r="H9" s="37" t="s">
        <v>1</v>
      </c>
      <c r="I9" s="37" t="s">
        <v>2</v>
      </c>
      <c r="J9" s="37" t="s">
        <v>3</v>
      </c>
      <c r="K9" s="37" t="s">
        <v>1</v>
      </c>
      <c r="L9" s="37" t="s">
        <v>2</v>
      </c>
    </row>
    <row r="10" spans="1:12" x14ac:dyDescent="0.35">
      <c r="A10" s="11" t="s">
        <v>36</v>
      </c>
      <c r="B10" s="7" t="s">
        <v>9</v>
      </c>
      <c r="C10" s="17"/>
      <c r="D10" s="19"/>
      <c r="E10" s="7"/>
      <c r="F10" s="7"/>
      <c r="G10" s="35"/>
      <c r="H10" s="35"/>
      <c r="I10" s="35"/>
      <c r="J10" s="35"/>
      <c r="K10" s="35"/>
      <c r="L10" s="35"/>
    </row>
    <row r="11" spans="1:12" x14ac:dyDescent="0.35">
      <c r="A11" s="12" t="s">
        <v>37</v>
      </c>
      <c r="B11" s="8" t="s">
        <v>10</v>
      </c>
      <c r="C11" s="18" t="s">
        <v>65</v>
      </c>
      <c r="D11" s="20">
        <f>124.48+43.28+5.35+90.48+42+12.25+3.77+3.77+16.76+18.52</f>
        <v>360.65999999999991</v>
      </c>
      <c r="E11" s="48" t="s">
        <v>75</v>
      </c>
      <c r="F11" s="23" t="s">
        <v>76</v>
      </c>
      <c r="G11" s="35"/>
      <c r="H11" s="35">
        <v>120</v>
      </c>
      <c r="I11" s="35">
        <v>120</v>
      </c>
      <c r="J11" s="35">
        <v>120.7</v>
      </c>
      <c r="K11" s="35"/>
      <c r="L11" s="35"/>
    </row>
    <row r="12" spans="1:12" x14ac:dyDescent="0.35">
      <c r="A12" s="12" t="s">
        <v>38</v>
      </c>
      <c r="B12" s="8" t="s">
        <v>11</v>
      </c>
      <c r="C12" s="18" t="s">
        <v>66</v>
      </c>
      <c r="D12" s="20">
        <f>69.248+25.632+29.632</f>
        <v>124.51200000000001</v>
      </c>
      <c r="E12" s="49"/>
      <c r="F12" s="23" t="s">
        <v>76</v>
      </c>
      <c r="G12" s="35"/>
      <c r="H12" s="35">
        <v>41.5</v>
      </c>
      <c r="I12" s="35">
        <v>41.5</v>
      </c>
      <c r="J12" s="35">
        <v>41.5</v>
      </c>
      <c r="K12" s="35"/>
      <c r="L12" s="35"/>
    </row>
    <row r="13" spans="1:12" x14ac:dyDescent="0.35">
      <c r="A13" s="12" t="s">
        <v>39</v>
      </c>
      <c r="B13" s="8" t="s">
        <v>12</v>
      </c>
      <c r="C13" s="18" t="s">
        <v>65</v>
      </c>
      <c r="D13" s="20">
        <f>129.83+132.48</f>
        <v>262.31</v>
      </c>
      <c r="E13" s="20" t="s">
        <v>78</v>
      </c>
      <c r="F13" s="20" t="s">
        <v>85</v>
      </c>
      <c r="G13" s="35"/>
      <c r="H13" s="35"/>
      <c r="I13" s="35">
        <v>131</v>
      </c>
      <c r="J13" s="36">
        <v>131.30000000000001</v>
      </c>
      <c r="K13" s="35"/>
      <c r="L13" s="35"/>
    </row>
    <row r="14" spans="1:12" ht="31" x14ac:dyDescent="0.35">
      <c r="A14" s="12" t="s">
        <v>40</v>
      </c>
      <c r="B14" s="8" t="s">
        <v>13</v>
      </c>
      <c r="C14" s="18" t="s">
        <v>65</v>
      </c>
      <c r="D14" s="20">
        <f>7.5+41.13+1.84+33.23</f>
        <v>83.7</v>
      </c>
      <c r="E14" s="20" t="s">
        <v>79</v>
      </c>
      <c r="F14" s="20" t="s">
        <v>77</v>
      </c>
      <c r="G14" s="35"/>
      <c r="H14" s="35">
        <v>41.85</v>
      </c>
      <c r="I14" s="35">
        <v>41.85</v>
      </c>
      <c r="J14" s="35"/>
      <c r="K14" s="35"/>
      <c r="L14" s="35"/>
    </row>
    <row r="15" spans="1:12" ht="31" x14ac:dyDescent="0.35">
      <c r="A15" s="12" t="s">
        <v>41</v>
      </c>
      <c r="B15" s="8" t="s">
        <v>14</v>
      </c>
      <c r="C15" s="18" t="s">
        <v>67</v>
      </c>
      <c r="D15" s="20">
        <v>7</v>
      </c>
      <c r="E15" s="20" t="s">
        <v>79</v>
      </c>
      <c r="F15" s="20" t="s">
        <v>77</v>
      </c>
      <c r="G15" s="35"/>
      <c r="H15" s="35">
        <v>3.5</v>
      </c>
      <c r="I15" s="35">
        <v>3.5</v>
      </c>
      <c r="J15" s="35"/>
      <c r="K15" s="35"/>
      <c r="L15" s="35"/>
    </row>
    <row r="16" spans="1:12" x14ac:dyDescent="0.35">
      <c r="A16" s="12" t="s">
        <v>42</v>
      </c>
      <c r="B16" s="8" t="s">
        <v>15</v>
      </c>
      <c r="C16" s="18" t="s">
        <v>67</v>
      </c>
      <c r="D16" s="20">
        <v>74.2</v>
      </c>
      <c r="E16" s="20" t="s">
        <v>79</v>
      </c>
      <c r="F16" s="20" t="s">
        <v>77</v>
      </c>
      <c r="G16" s="35"/>
      <c r="H16" s="35">
        <v>37.1</v>
      </c>
      <c r="I16" s="35">
        <v>37.1</v>
      </c>
      <c r="J16" s="35"/>
      <c r="K16" s="35"/>
      <c r="L16" s="35"/>
    </row>
    <row r="17" spans="1:12" ht="31" x14ac:dyDescent="0.35">
      <c r="A17" s="12" t="s">
        <v>43</v>
      </c>
      <c r="B17" s="9" t="s">
        <v>16</v>
      </c>
      <c r="C17" s="18" t="s">
        <v>67</v>
      </c>
      <c r="D17" s="20">
        <v>1</v>
      </c>
      <c r="E17" s="20" t="s">
        <v>78</v>
      </c>
      <c r="F17" s="20" t="s">
        <v>77</v>
      </c>
      <c r="G17" s="35"/>
      <c r="H17" s="35"/>
      <c r="I17" s="35">
        <v>1</v>
      </c>
      <c r="J17" s="35"/>
      <c r="K17" s="35"/>
      <c r="L17" s="35"/>
    </row>
    <row r="18" spans="1:12" x14ac:dyDescent="0.35">
      <c r="A18" s="12" t="s">
        <v>44</v>
      </c>
      <c r="B18" s="8" t="s">
        <v>17</v>
      </c>
      <c r="C18" s="18" t="s">
        <v>67</v>
      </c>
      <c r="D18" s="20">
        <f>80.4+187.3</f>
        <v>267.70000000000005</v>
      </c>
      <c r="E18" s="20" t="s">
        <v>79</v>
      </c>
      <c r="F18" s="20" t="s">
        <v>76</v>
      </c>
      <c r="G18" s="35"/>
      <c r="H18" s="35">
        <v>89</v>
      </c>
      <c r="I18" s="35">
        <v>89</v>
      </c>
      <c r="J18" s="35">
        <v>89.7</v>
      </c>
      <c r="K18" s="35"/>
      <c r="L18" s="35"/>
    </row>
    <row r="19" spans="1:12" x14ac:dyDescent="0.35">
      <c r="A19" s="12" t="s">
        <v>45</v>
      </c>
      <c r="B19" s="9" t="s">
        <v>18</v>
      </c>
      <c r="C19" s="18" t="s">
        <v>67</v>
      </c>
      <c r="D19" s="20">
        <f>81.2+3+12+250.1+11</f>
        <v>357.3</v>
      </c>
      <c r="E19" s="20" t="s">
        <v>80</v>
      </c>
      <c r="F19" s="20" t="s">
        <v>81</v>
      </c>
      <c r="G19" s="35"/>
      <c r="H19" s="35"/>
      <c r="I19" s="35"/>
      <c r="J19" s="35">
        <v>357.3</v>
      </c>
      <c r="K19" s="35"/>
      <c r="L19" s="35"/>
    </row>
    <row r="20" spans="1:12" x14ac:dyDescent="0.35">
      <c r="A20" s="12" t="s">
        <v>46</v>
      </c>
      <c r="B20" s="9" t="s">
        <v>19</v>
      </c>
      <c r="C20" s="18" t="s">
        <v>68</v>
      </c>
      <c r="D20" s="20">
        <v>7</v>
      </c>
      <c r="E20" s="20" t="s">
        <v>81</v>
      </c>
      <c r="F20" s="20" t="s">
        <v>82</v>
      </c>
      <c r="G20" s="35"/>
      <c r="H20" s="35"/>
      <c r="I20" s="35"/>
      <c r="J20" s="35"/>
      <c r="K20" s="35">
        <v>3.5</v>
      </c>
      <c r="L20" s="35">
        <v>3.5</v>
      </c>
    </row>
    <row r="21" spans="1:12" x14ac:dyDescent="0.35">
      <c r="A21" s="12" t="s">
        <v>47</v>
      </c>
      <c r="B21" s="9" t="s">
        <v>20</v>
      </c>
      <c r="C21" s="18" t="s">
        <v>68</v>
      </c>
      <c r="D21" s="20">
        <f>4+2+7</f>
        <v>13</v>
      </c>
      <c r="E21" s="20" t="s">
        <v>78</v>
      </c>
      <c r="F21" s="20" t="s">
        <v>76</v>
      </c>
      <c r="G21" s="35"/>
      <c r="H21" s="35"/>
      <c r="I21" s="35">
        <v>6</v>
      </c>
      <c r="J21" s="35">
        <v>7</v>
      </c>
      <c r="K21" s="35"/>
      <c r="L21" s="35"/>
    </row>
    <row r="22" spans="1:12" ht="31" x14ac:dyDescent="0.35">
      <c r="A22" s="12" t="s">
        <v>48</v>
      </c>
      <c r="B22" s="10" t="s">
        <v>21</v>
      </c>
      <c r="C22" s="18" t="s">
        <v>69</v>
      </c>
      <c r="D22" s="20">
        <v>1</v>
      </c>
      <c r="E22" s="20" t="s">
        <v>78</v>
      </c>
      <c r="F22" s="20" t="s">
        <v>85</v>
      </c>
      <c r="G22" s="35"/>
      <c r="H22" s="35"/>
      <c r="I22" s="35">
        <v>0.5</v>
      </c>
      <c r="J22" s="35">
        <v>0.5</v>
      </c>
      <c r="K22" s="35"/>
      <c r="L22" s="35"/>
    </row>
    <row r="23" spans="1:12" x14ac:dyDescent="0.35">
      <c r="A23" s="12" t="s">
        <v>49</v>
      </c>
      <c r="B23" s="10" t="s">
        <v>22</v>
      </c>
      <c r="C23" s="18" t="s">
        <v>67</v>
      </c>
      <c r="D23" s="20">
        <f>18.67+11.09</f>
        <v>29.76</v>
      </c>
      <c r="E23" s="20" t="s">
        <v>78</v>
      </c>
      <c r="F23" s="20" t="s">
        <v>85</v>
      </c>
      <c r="G23" s="35"/>
      <c r="H23" s="35"/>
      <c r="I23" s="35">
        <v>14.9</v>
      </c>
      <c r="J23" s="35">
        <v>14.9</v>
      </c>
      <c r="K23" s="35"/>
      <c r="L23" s="35"/>
    </row>
    <row r="24" spans="1:12" ht="31" x14ac:dyDescent="0.35">
      <c r="A24" s="12" t="s">
        <v>50</v>
      </c>
      <c r="B24" s="10" t="s">
        <v>23</v>
      </c>
      <c r="C24" s="18" t="s">
        <v>69</v>
      </c>
      <c r="D24" s="20">
        <v>1</v>
      </c>
      <c r="E24" s="20" t="s">
        <v>78</v>
      </c>
      <c r="F24" s="20" t="s">
        <v>85</v>
      </c>
      <c r="G24" s="35"/>
      <c r="H24" s="35"/>
      <c r="I24" s="35">
        <v>0.5</v>
      </c>
      <c r="J24" s="35">
        <v>0.5</v>
      </c>
      <c r="K24" s="35"/>
      <c r="L24" s="35"/>
    </row>
    <row r="25" spans="1:12" x14ac:dyDescent="0.35">
      <c r="A25" s="12" t="s">
        <v>51</v>
      </c>
      <c r="B25" s="10" t="s">
        <v>24</v>
      </c>
      <c r="C25" s="18" t="s">
        <v>68</v>
      </c>
      <c r="D25" s="20">
        <v>1</v>
      </c>
      <c r="E25" s="20" t="s">
        <v>78</v>
      </c>
      <c r="F25" s="20" t="s">
        <v>85</v>
      </c>
      <c r="G25" s="35"/>
      <c r="H25" s="35"/>
      <c r="I25" s="35">
        <v>0.5</v>
      </c>
      <c r="J25" s="35">
        <v>0.5</v>
      </c>
      <c r="K25" s="35"/>
      <c r="L25" s="35"/>
    </row>
    <row r="26" spans="1:12" ht="31" x14ac:dyDescent="0.35">
      <c r="A26" s="12" t="s">
        <v>52</v>
      </c>
      <c r="B26" s="10" t="s">
        <v>25</v>
      </c>
      <c r="C26" s="18" t="s">
        <v>68</v>
      </c>
      <c r="D26" s="20">
        <v>1</v>
      </c>
      <c r="E26" s="20" t="s">
        <v>78</v>
      </c>
      <c r="F26" s="20" t="s">
        <v>85</v>
      </c>
      <c r="G26" s="35"/>
      <c r="H26" s="35"/>
      <c r="I26" s="35">
        <v>0.5</v>
      </c>
      <c r="J26" s="35">
        <v>0.5</v>
      </c>
      <c r="K26" s="35"/>
      <c r="L26" s="35"/>
    </row>
    <row r="27" spans="1:12" x14ac:dyDescent="0.35">
      <c r="A27" s="12" t="s">
        <v>53</v>
      </c>
      <c r="B27" s="10" t="s">
        <v>26</v>
      </c>
      <c r="C27" s="18" t="s">
        <v>68</v>
      </c>
      <c r="D27" s="20">
        <v>1</v>
      </c>
      <c r="E27" s="20" t="s">
        <v>78</v>
      </c>
      <c r="F27" s="20" t="s">
        <v>85</v>
      </c>
      <c r="G27" s="35"/>
      <c r="H27" s="35"/>
      <c r="I27" s="35">
        <v>0.5</v>
      </c>
      <c r="J27" s="35">
        <v>0.5</v>
      </c>
      <c r="K27" s="35"/>
      <c r="L27" s="35"/>
    </row>
    <row r="28" spans="1:12" ht="62" x14ac:dyDescent="0.35">
      <c r="A28" s="12" t="s">
        <v>54</v>
      </c>
      <c r="B28" s="10" t="s">
        <v>27</v>
      </c>
      <c r="C28" s="18" t="s">
        <v>67</v>
      </c>
      <c r="D28" s="20">
        <v>152.9</v>
      </c>
      <c r="E28" s="20" t="s">
        <v>79</v>
      </c>
      <c r="F28" s="20" t="s">
        <v>76</v>
      </c>
      <c r="G28" s="35"/>
      <c r="H28" s="35">
        <v>50</v>
      </c>
      <c r="I28" s="35">
        <v>50</v>
      </c>
      <c r="J28" s="35">
        <v>52.9</v>
      </c>
      <c r="K28" s="35"/>
      <c r="L28" s="35"/>
    </row>
    <row r="29" spans="1:12" x14ac:dyDescent="0.35">
      <c r="A29" s="12" t="s">
        <v>55</v>
      </c>
      <c r="B29" s="10" t="s">
        <v>28</v>
      </c>
      <c r="C29" s="18" t="s">
        <v>67</v>
      </c>
      <c r="D29" s="20">
        <f>44+12.5</f>
        <v>56.5</v>
      </c>
      <c r="E29" s="20" t="s">
        <v>80</v>
      </c>
      <c r="F29" s="20" t="s">
        <v>76</v>
      </c>
      <c r="G29" s="35"/>
      <c r="H29" s="35"/>
      <c r="I29" s="35"/>
      <c r="J29" s="35">
        <v>56.5</v>
      </c>
      <c r="K29" s="35"/>
      <c r="L29" s="35"/>
    </row>
    <row r="30" spans="1:12" ht="31" x14ac:dyDescent="0.35">
      <c r="A30" s="12" t="s">
        <v>56</v>
      </c>
      <c r="B30" s="10" t="s">
        <v>29</v>
      </c>
      <c r="C30" s="18" t="s">
        <v>67</v>
      </c>
      <c r="D30" s="20">
        <v>22.2</v>
      </c>
      <c r="E30" s="20" t="s">
        <v>80</v>
      </c>
      <c r="F30" s="20" t="s">
        <v>76</v>
      </c>
      <c r="G30" s="35"/>
      <c r="H30" s="35"/>
      <c r="I30" s="35"/>
      <c r="J30" s="35">
        <v>22.2</v>
      </c>
      <c r="K30" s="35"/>
      <c r="L30" s="35"/>
    </row>
    <row r="31" spans="1:12" ht="31" x14ac:dyDescent="0.35">
      <c r="A31" s="12" t="s">
        <v>57</v>
      </c>
      <c r="B31" s="10" t="s">
        <v>30</v>
      </c>
      <c r="C31" s="18" t="s">
        <v>69</v>
      </c>
      <c r="D31" s="20">
        <v>1</v>
      </c>
      <c r="E31" s="20" t="s">
        <v>79</v>
      </c>
      <c r="F31" s="20" t="s">
        <v>76</v>
      </c>
      <c r="G31" s="35"/>
      <c r="H31" s="35">
        <v>0.3</v>
      </c>
      <c r="I31" s="35">
        <v>0.3</v>
      </c>
      <c r="J31" s="35">
        <v>0.4</v>
      </c>
      <c r="K31" s="35"/>
      <c r="L31" s="35"/>
    </row>
    <row r="32" spans="1:12" x14ac:dyDescent="0.35">
      <c r="A32" s="12" t="s">
        <v>58</v>
      </c>
      <c r="B32" s="10" t="s">
        <v>31</v>
      </c>
      <c r="C32" s="18" t="s">
        <v>65</v>
      </c>
      <c r="D32" s="20">
        <v>7.06</v>
      </c>
      <c r="E32" s="20" t="s">
        <v>83</v>
      </c>
      <c r="F32" s="20" t="s">
        <v>76</v>
      </c>
      <c r="G32" s="35"/>
      <c r="H32" s="35">
        <v>2</v>
      </c>
      <c r="I32" s="35">
        <v>2</v>
      </c>
      <c r="J32" s="35">
        <v>3.1</v>
      </c>
      <c r="K32" s="35"/>
      <c r="L32" s="35"/>
    </row>
    <row r="33" spans="1:14" x14ac:dyDescent="0.35">
      <c r="A33" s="12" t="s">
        <v>59</v>
      </c>
      <c r="B33" s="10" t="s">
        <v>32</v>
      </c>
      <c r="C33" s="18" t="s">
        <v>66</v>
      </c>
      <c r="D33" s="20">
        <v>6.82</v>
      </c>
      <c r="E33" s="20" t="s">
        <v>83</v>
      </c>
      <c r="F33" s="20" t="s">
        <v>76</v>
      </c>
      <c r="G33" s="35"/>
      <c r="H33" s="35">
        <v>2.2000000000000002</v>
      </c>
      <c r="I33" s="35">
        <v>2.2000000000000002</v>
      </c>
      <c r="J33" s="35">
        <v>2.4</v>
      </c>
      <c r="K33" s="35"/>
      <c r="L33" s="35"/>
    </row>
    <row r="34" spans="1:14" x14ac:dyDescent="0.35">
      <c r="A34" s="12" t="s">
        <v>60</v>
      </c>
      <c r="B34" s="10" t="s">
        <v>33</v>
      </c>
      <c r="C34" s="18" t="s">
        <v>67</v>
      </c>
      <c r="D34" s="20">
        <v>11</v>
      </c>
      <c r="E34" s="20" t="s">
        <v>80</v>
      </c>
      <c r="F34" s="20" t="s">
        <v>76</v>
      </c>
      <c r="G34" s="35"/>
      <c r="H34" s="35"/>
      <c r="I34" s="35"/>
      <c r="J34" s="35">
        <v>11</v>
      </c>
      <c r="K34" s="35"/>
      <c r="L34" s="35"/>
    </row>
    <row r="35" spans="1:14" x14ac:dyDescent="0.35">
      <c r="A35" s="12" t="s">
        <v>61</v>
      </c>
      <c r="B35" s="9" t="s">
        <v>34</v>
      </c>
      <c r="C35" s="18" t="s">
        <v>67</v>
      </c>
      <c r="D35" s="20">
        <f>95.6+48+205.5+20</f>
        <v>369.1</v>
      </c>
      <c r="E35" s="20" t="s">
        <v>84</v>
      </c>
      <c r="F35" s="20" t="s">
        <v>82</v>
      </c>
      <c r="G35" s="35"/>
      <c r="H35" s="35"/>
      <c r="I35" s="35"/>
      <c r="J35" s="35"/>
      <c r="K35" s="35"/>
      <c r="L35" s="35">
        <v>369.1</v>
      </c>
    </row>
    <row r="36" spans="1:14" x14ac:dyDescent="0.35">
      <c r="A36" s="12" t="s">
        <v>62</v>
      </c>
      <c r="B36" s="9" t="s">
        <v>35</v>
      </c>
      <c r="C36" s="18" t="s">
        <v>67</v>
      </c>
      <c r="D36" s="20">
        <v>102.9</v>
      </c>
      <c r="E36" s="20" t="s">
        <v>81</v>
      </c>
      <c r="F36" s="20" t="s">
        <v>82</v>
      </c>
      <c r="G36" s="35"/>
      <c r="H36" s="35"/>
      <c r="I36" s="35"/>
      <c r="J36" s="35"/>
      <c r="K36" s="35">
        <v>51</v>
      </c>
      <c r="L36" s="35">
        <v>51.9</v>
      </c>
    </row>
    <row r="38" spans="1:14" x14ac:dyDescent="0.35">
      <c r="A38" s="39" t="s">
        <v>8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6"/>
      <c r="N38" s="6"/>
    </row>
    <row r="39" spans="1:14" x14ac:dyDescent="0.35">
      <c r="A39" s="14"/>
      <c r="B39" s="14"/>
      <c r="C39" s="14"/>
      <c r="D39" s="21"/>
      <c r="E39" s="21"/>
      <c r="F39" s="21"/>
      <c r="G39" s="15"/>
      <c r="H39" s="16"/>
      <c r="I39" s="16"/>
      <c r="J39" s="32"/>
      <c r="K39" s="6"/>
      <c r="M39" s="6"/>
      <c r="N39" s="6"/>
    </row>
    <row r="40" spans="1:14" x14ac:dyDescent="0.35">
      <c r="B40" s="1"/>
      <c r="C40" s="1"/>
      <c r="D40" s="22"/>
      <c r="E40" s="22"/>
      <c r="F40" s="22"/>
      <c r="G40" s="2"/>
      <c r="H40" s="2"/>
      <c r="I40" s="2"/>
      <c r="J40" s="33"/>
      <c r="M40" s="6"/>
      <c r="N40" s="6"/>
    </row>
    <row r="41" spans="1:14" ht="15.65" customHeight="1" x14ac:dyDescent="0.35">
      <c r="B41" s="1"/>
      <c r="C41" s="1"/>
      <c r="D41" s="22"/>
      <c r="E41" s="22"/>
      <c r="F41" s="22"/>
      <c r="G41" s="2"/>
      <c r="H41" s="2"/>
      <c r="I41" s="2"/>
      <c r="J41" s="33"/>
      <c r="M41" s="6"/>
      <c r="N41" s="6"/>
    </row>
    <row r="42" spans="1:14" ht="15.65" customHeight="1" x14ac:dyDescent="0.35">
      <c r="B42" s="1"/>
      <c r="C42" s="1"/>
      <c r="D42" s="22"/>
      <c r="E42" s="22"/>
      <c r="F42" s="22"/>
      <c r="G42" s="3"/>
      <c r="H42" s="3"/>
      <c r="I42" s="3"/>
      <c r="J42" s="3"/>
      <c r="K42" s="3"/>
      <c r="L42" s="3"/>
      <c r="M42" s="3"/>
      <c r="N42" s="3"/>
    </row>
    <row r="43" spans="1:14" ht="15.65" customHeight="1" x14ac:dyDescent="0.35">
      <c r="B43" s="1"/>
      <c r="C43" s="1"/>
      <c r="D43" s="22"/>
      <c r="E43" s="22"/>
      <c r="F43" s="22"/>
      <c r="G43" s="6"/>
      <c r="H43" s="6"/>
      <c r="I43" s="6"/>
      <c r="J43" s="6"/>
      <c r="K43" s="6"/>
      <c r="L43" s="6"/>
      <c r="M43" s="6"/>
      <c r="N43" s="6"/>
    </row>
    <row r="44" spans="1:14" x14ac:dyDescent="0.35">
      <c r="A44" s="1"/>
      <c r="B44" s="1"/>
      <c r="C44" s="1"/>
      <c r="D44" s="22"/>
      <c r="E44" s="22"/>
      <c r="F44" s="22"/>
      <c r="G44" s="4"/>
      <c r="H44" s="4"/>
      <c r="I44" s="4"/>
      <c r="J44" s="34"/>
    </row>
    <row r="45" spans="1:14" x14ac:dyDescent="0.35">
      <c r="B45" s="1"/>
      <c r="C45" s="1"/>
      <c r="D45" s="22"/>
      <c r="E45" s="22"/>
      <c r="F45" s="22"/>
      <c r="H45" s="2"/>
      <c r="I45" s="5"/>
    </row>
  </sheetData>
  <mergeCells count="14">
    <mergeCell ref="I1:L1"/>
    <mergeCell ref="A38:L38"/>
    <mergeCell ref="G8:I8"/>
    <mergeCell ref="J8:L8"/>
    <mergeCell ref="B4:L4"/>
    <mergeCell ref="A6:L6"/>
    <mergeCell ref="C8:C9"/>
    <mergeCell ref="B8:B9"/>
    <mergeCell ref="A8:A9"/>
    <mergeCell ref="D8:D9"/>
    <mergeCell ref="F8:F9"/>
    <mergeCell ref="E8:E9"/>
    <mergeCell ref="E11:E12"/>
    <mergeCell ref="E2:L2"/>
  </mergeCells>
  <phoneticPr fontId="9" type="noConversion"/>
  <printOptions horizontalCentered="1"/>
  <pageMargins left="0" right="0" top="0" bottom="0" header="0.31496062992125984" footer="0.31496062992125984"/>
  <pageSetup paperSize="9" scale="6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вынос Кудепста</vt:lpstr>
      <vt:lpstr>'график вынос Кудепста'!Область_печати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2024-06-28T09:38:54Z</dcterms:modified>
</cp:coreProperties>
</file>